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orabnik\Documents\0_MARBO_OKOLJE\01_MARBO\2024\01_DELO 2024\PP Kolektor ETRA\Dopolnitev\"/>
    </mc:Choice>
  </mc:AlternateContent>
  <xr:revisionPtr revIDLastSave="0" documentId="13_ncr:1_{97AF9DC7-7AEA-42AA-8844-E79AC34CCCDB}" xr6:coauthVersionLast="47" xr6:coauthVersionMax="47" xr10:uidLastSave="{00000000-0000-0000-0000-000000000000}"/>
  <bookViews>
    <workbookView xWindow="-108" yWindow="-108" windowWidth="30936" windowHeight="16776" xr2:uid="{13F693E4-8EC9-4111-B904-B1D881450123}"/>
  </bookViews>
  <sheets>
    <sheet name="seznam objektov" sheetId="2" r:id="rId1"/>
  </sheets>
  <externalReferences>
    <externalReference r:id="rId2"/>
  </externalReferences>
  <definedNames>
    <definedName name="_xlnm._FilterDatabase" localSheetId="0" hidden="1">'seznam objektov'!$A$3:$K$27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" l="1"/>
  <c r="G42" i="2"/>
  <c r="G44" i="2"/>
  <c r="F45" i="2"/>
  <c r="F42" i="2"/>
  <c r="F44" i="2"/>
  <c r="F41" i="2"/>
  <c r="E45" i="2"/>
  <c r="D45" i="2"/>
  <c r="E42" i="2"/>
  <c r="E43" i="2"/>
  <c r="E44" i="2"/>
  <c r="D42" i="2"/>
  <c r="D43" i="2"/>
  <c r="D44" i="2"/>
  <c r="D41" i="2"/>
  <c r="C42" i="2"/>
  <c r="C40" i="2"/>
  <c r="D35" i="2"/>
  <c r="C44" i="2" s="1"/>
  <c r="C23" i="2"/>
  <c r="D26" i="2"/>
  <c r="C43" i="2" s="1"/>
  <c r="D6" i="2"/>
  <c r="C15" i="2"/>
  <c r="D12" i="2"/>
  <c r="C12" i="2"/>
  <c r="C4" i="2" s="1"/>
  <c r="C9" i="2"/>
  <c r="D9" i="2" s="1"/>
  <c r="D19" i="2" l="1"/>
  <c r="C41" i="2"/>
  <c r="C45" i="2" l="1"/>
</calcChain>
</file>

<file path=xl/sharedStrings.xml><?xml version="1.0" encoding="utf-8"?>
<sst xmlns="http://schemas.openxmlformats.org/spreadsheetml/2006/main" count="137" uniqueCount="110">
  <si>
    <t>SEZNAM OBJEKTOV</t>
  </si>
  <si>
    <t>Dodatno</t>
  </si>
  <si>
    <t>Številka</t>
  </si>
  <si>
    <t>Ime objekta</t>
  </si>
  <si>
    <t>Zazidana površina (ZP) (m2)</t>
  </si>
  <si>
    <t>Bruto tlorisna površina vseh etaž (BTP) (m2)</t>
  </si>
  <si>
    <t>CC-SI</t>
  </si>
  <si>
    <t>Poddelitev CC-SI</t>
  </si>
  <si>
    <t>Leto GD</t>
  </si>
  <si>
    <t>Vrsta dokumenta</t>
  </si>
  <si>
    <t>Datum</t>
  </si>
  <si>
    <t>Ime datoteke</t>
  </si>
  <si>
    <t>HALA T100*</t>
  </si>
  <si>
    <t>Industijske stavbe</t>
  </si>
  <si>
    <t>1964-1986</t>
  </si>
  <si>
    <t>Glej zavihek "dodatno" za dokumentacijo</t>
  </si>
  <si>
    <t>HALA T100** - prizidek OPD</t>
  </si>
  <si>
    <t>Gradbeno dovoljenje
Uporabno dovoljenje</t>
  </si>
  <si>
    <t>351-449/2007-31101-3
351-2254/2007-31101-5</t>
  </si>
  <si>
    <t>10.04.2007
13.11.2007</t>
  </si>
  <si>
    <t>Rekonstrukcija in dozidava proizvodnjega objekta gradbeno dovoljenje.pdf
Rekonstrukcija in dozidava proizvodnjega objekta uporabno dovoljenje.pdf</t>
  </si>
  <si>
    <t>HALA T100** - prizidek Sušilnica</t>
  </si>
  <si>
    <t>Gradbeno dovoljenje</t>
  </si>
  <si>
    <t>351-5-16/2004-34203</t>
  </si>
  <si>
    <t>Gradbeno dovoljenje za gradnjo sušilnice.pdf</t>
  </si>
  <si>
    <t>GENERATORSKA POSTAJA*</t>
  </si>
  <si>
    <t>351-2077/2011-5
351-871/2012-8</t>
  </si>
  <si>
    <t>29.12.2012
05.06.2012</t>
  </si>
  <si>
    <t>Rekonstrukcija generatorske postaje uporabno dovoljenje.pdf
GD Generatorska postaja.pdf</t>
  </si>
  <si>
    <t>HALA T400**</t>
  </si>
  <si>
    <t>2010-2011</t>
  </si>
  <si>
    <t>Glej zavihek "razdelitev GURS tlorisi" za površino</t>
  </si>
  <si>
    <t>Uporabno dovoljenje
Gradbeno dovoljenje
Gradbeno dovoljenje
Gradbeno dovoljenje
Odločba</t>
  </si>
  <si>
    <t>351-595/2012-2
351-1734/2011-6
351-2276/2009
351-1646/2010
351-296/2011-2</t>
  </si>
  <si>
    <t>02.04.2012
29.11.2011
16.03.2010
20.08.2010
12.05.2011</t>
  </si>
  <si>
    <t>UPORABNO DOVOLJENJE Hala 400 kV_02.04.2012.pdf</t>
  </si>
  <si>
    <t>TRANSFORMATORSKA POSTAJA (4676) *</t>
  </si>
  <si>
    <t>Daljinski (prenosni) elektroenergetski vodi</t>
  </si>
  <si>
    <t>Uporabno dovoljenje
Gradbeno dovoljenje
Uporabno dovoljenje</t>
  </si>
  <si>
    <t>351-342/74-5/4
351-1779/2009-5
351-786/2010-6</t>
  </si>
  <si>
    <t>20.08.1974
23.09.2009
10.05.2010</t>
  </si>
  <si>
    <t>Uporabno dovoljenje TP.pdf
Transformatorska postaja 20kV Gradbeno dovoljenje.pdf
Transformatorska postaja s kablovodom 20kV Uporabno dovoljenje</t>
  </si>
  <si>
    <t>VRATARNICA s KOLESARNICO (1064) **</t>
  </si>
  <si>
    <t>Druge poslovne stavbe</t>
  </si>
  <si>
    <t>Gradbeno dovoljenje
Uporabno dovoljenje
Gradbeno dovoljenje
Uporabno dovoljenje</t>
  </si>
  <si>
    <t>351-2485/2013-13
351-1531/2017-8
351-1690/2016-6
351-1530/2017-6</t>
  </si>
  <si>
    <t>27.02.2015
14.09.2017
24.10.2016
05.09.2017</t>
  </si>
  <si>
    <t>Gradbeno dovoljenje gradnja uvoza in vratarnice.pdf
24.A Uporabno dovoljenje uvoz 2017.pdf
Gradbeno dovoljenje za odstranitev obstoječega in gradnja novega objekta vratarnica
Uporabno dovoljenje za vratarnico</t>
  </si>
  <si>
    <t>KOTLOVNICA (915) **</t>
  </si>
  <si>
    <t>Rezervoarji, silosi in skladiščne stavbe</t>
  </si>
  <si>
    <t>Gradbeno dovoljenje
Uporabno dovoljenje
GD in UD tudi pri točki 9</t>
  </si>
  <si>
    <t>351-808/99-34208
351-6-80/00-34207</t>
  </si>
  <si>
    <t>30.08.1999
25.09.2000</t>
  </si>
  <si>
    <t>Gradbeno dovoljenje rekonstrukcija kotlovnica.pdf
Uporabno dovoljenje rekonstruiranje kotlovnice.pdf</t>
  </si>
  <si>
    <t>POLNILNICA BATERIJ (916) ***</t>
  </si>
  <si>
    <t>351-5-31/2003-34203
351-285/2005-31101</t>
  </si>
  <si>
    <t>10.11.2003
16.12.2005</t>
  </si>
  <si>
    <t>Gradbeno dovoljenje za ureditev objektov infrastrukture v severnem delu.pdf
Uporabno dovoljenje za ureditev objektov infrastrukture v severnem delu.pdf</t>
  </si>
  <si>
    <t>PROCESNE POSODE 2 ***</t>
  </si>
  <si>
    <t>Uporabno dovoljenje
Gradbeno dovoljenje</t>
  </si>
  <si>
    <t>351-106/88-8/2-4
351-106/88-8/2-3</t>
  </si>
  <si>
    <t>28.06.1990
14.04.1988</t>
  </si>
  <si>
    <t>Uporabno dovoljenje za lovilno korito in dvoplaščno cisterno.pdf
Gradbeno dovoljenje za ureditev objektov infrastrukture v severnem delu.pdf</t>
  </si>
  <si>
    <t>STAVBA U (1070) *</t>
  </si>
  <si>
    <t>351-106/88-8/2-4
351-603/84-8/2-4</t>
  </si>
  <si>
    <t>19.03.1986
04.03.1985</t>
  </si>
  <si>
    <t>Uporabno dovoljenje stavba U.pdf</t>
  </si>
  <si>
    <t>STAVBA T (2454) **</t>
  </si>
  <si>
    <t>53,5% 12203 (Druge poslovne stavbe), 46,5% 12112 (Gostilne, restavracije, točilnice)</t>
  </si>
  <si>
    <t>351-1623/2017-10
351-195/2020-2</t>
  </si>
  <si>
    <t>15.11.2017
31.01.2020</t>
  </si>
  <si>
    <t>Gr. dovoljenje Rekonstr.in spr. namembnosti objekta T.pdf
Uporabno dovoljenje stavba T.pdf</t>
  </si>
  <si>
    <t>PRIZIDEK ZA PEČI **</t>
  </si>
  <si>
    <t>351-2999/2018-8
351-3014/2021-3</t>
  </si>
  <si>
    <t>26.02.2019
15.11.2021</t>
  </si>
  <si>
    <t>GRADBENO DOVOLJENJE - Prizidek za peči.pdf
Uporabno dovoljenje - Prizidek za peči.pdf</t>
  </si>
  <si>
    <t>PROCESNE POSODE **</t>
  </si>
  <si>
    <t>Glej točko 11</t>
  </si>
  <si>
    <t>Glej zavihek "novi objekti"</t>
  </si>
  <si>
    <t>Nadstrešnica</t>
  </si>
  <si>
    <t>SKUPAJ</t>
  </si>
  <si>
    <t>BTP</t>
  </si>
  <si>
    <t>POVRŠINA OBJEKTOV pred 97</t>
  </si>
  <si>
    <t>POVRŠINA OBJEKTOV med 97 do 2014</t>
  </si>
  <si>
    <t>POVRŠINA OBJEKTOV po 2014</t>
  </si>
  <si>
    <t>OBSTOJEČI OBJEKTI</t>
  </si>
  <si>
    <t>NAČRTOVANI OBJEKTI S POSEGOM (PP)</t>
  </si>
  <si>
    <t>Centralni skladiščni objekt</t>
  </si>
  <si>
    <t>Zunanje odprto skladišče</t>
  </si>
  <si>
    <t>Kotlovnica</t>
  </si>
  <si>
    <t>Prizidek</t>
  </si>
  <si>
    <t>Nadstrešel</t>
  </si>
  <si>
    <t>NAČRTOVANI OBJEKTI S PVO</t>
  </si>
  <si>
    <t>PROIZVODNO SKLADIŠČNI OBJEKT NA SEVERU</t>
  </si>
  <si>
    <t>Ekološki otok z nadstrešnico</t>
  </si>
  <si>
    <t>Povezovalna nadstrešnica</t>
  </si>
  <si>
    <t>Vratarnica</t>
  </si>
  <si>
    <t>NAČRTOVANI OBJEKTI S PVO SKUPAJ</t>
  </si>
  <si>
    <t>2024 (PVO)</t>
  </si>
  <si>
    <t>2024 (PP)</t>
  </si>
  <si>
    <t>2025 (PVO)</t>
  </si>
  <si>
    <t>2026 (PVO)</t>
  </si>
  <si>
    <t>BTP vseh objektov</t>
  </si>
  <si>
    <t>POVRŠINA OBJEKTOV v postopku PVO</t>
  </si>
  <si>
    <t>POVRŠINA OBJEKTOV, ki so predmet PP 2024</t>
  </si>
  <si>
    <t>Objekti, zgrajeni po 1997 + načrtovani</t>
  </si>
  <si>
    <t>Objekti, zgrajeni po 2014 + načrtovani</t>
  </si>
  <si>
    <t>Obstoječi objekti (po 1997), brez objektov, ki so predmet presoje PVO</t>
  </si>
  <si>
    <t>Obstoječi objekti (po 2014), brez objektov, ki so predmet PVO</t>
  </si>
  <si>
    <t>SEŠTEVEK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</si>
</sst>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rgb="FF7030A0"/>
      <name val="Aptos Narrow"/>
      <family val="2"/>
      <charset val="238"/>
      <scheme val="minor"/>
    </font>
    <font>
      <b/>
      <sz val="11"/>
      <color theme="8"/>
      <name val="Aptos Narrow"/>
      <family val="2"/>
      <charset val="238"/>
      <scheme val="minor"/>
    </font>
    <font>
      <b/>
      <sz val="11"/>
      <color theme="8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9"/>
      <name val="Georgia"/>
      <family val="1"/>
      <charset val="238"/>
    </font>
    <font>
      <b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3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vertical="center" wrapText="1"/>
    </xf>
    <xf numFmtId="3" fontId="4" fillId="3" borderId="2" xfId="0" applyNumberFormat="1" applyFont="1" applyFill="1" applyBorder="1" applyAlignment="1">
      <alignment vertical="center" wrapText="1"/>
    </xf>
    <xf numFmtId="3" fontId="4" fillId="3" borderId="3" xfId="0" applyNumberFormat="1" applyFont="1" applyFill="1" applyBorder="1" applyAlignment="1">
      <alignment vertical="center" wrapText="1"/>
    </xf>
    <xf numFmtId="0" fontId="0" fillId="4" borderId="4" xfId="0" applyFill="1" applyBorder="1" applyAlignment="1">
      <alignment vertical="center"/>
    </xf>
    <xf numFmtId="0" fontId="0" fillId="4" borderId="0" xfId="0" applyFill="1" applyAlignment="1">
      <alignment vertical="center"/>
    </xf>
    <xf numFmtId="3" fontId="0" fillId="4" borderId="0" xfId="0" applyNumberFormat="1" applyFill="1" applyAlignment="1">
      <alignment vertical="center" wrapText="1"/>
    </xf>
    <xf numFmtId="3" fontId="1" fillId="4" borderId="0" xfId="0" applyNumberFormat="1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vertical="center" wrapText="1"/>
    </xf>
    <xf numFmtId="0" fontId="4" fillId="6" borderId="4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 wrapText="1"/>
    </xf>
    <xf numFmtId="3" fontId="4" fillId="6" borderId="0" xfId="0" applyNumberFormat="1" applyFont="1" applyFill="1" applyAlignment="1">
      <alignment vertical="center" wrapText="1"/>
    </xf>
    <xf numFmtId="0" fontId="4" fillId="6" borderId="0" xfId="0" applyFont="1" applyFill="1" applyAlignment="1">
      <alignment horizontal="right" vertical="center" wrapText="1"/>
    </xf>
    <xf numFmtId="0" fontId="4" fillId="6" borderId="0" xfId="0" applyFont="1" applyFill="1" applyAlignment="1">
      <alignment horizontal="left" vertical="center"/>
    </xf>
    <xf numFmtId="0" fontId="4" fillId="6" borderId="5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4" fillId="7" borderId="4" xfId="0" applyFont="1" applyFill="1" applyBorder="1" applyAlignment="1">
      <alignment horizontal="left" vertical="center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vertical="center" wrapText="1"/>
    </xf>
    <xf numFmtId="0" fontId="4" fillId="7" borderId="0" xfId="0" applyFont="1" applyFill="1" applyAlignment="1">
      <alignment horizontal="right" vertical="center" wrapText="1"/>
    </xf>
    <xf numFmtId="0" fontId="4" fillId="7" borderId="0" xfId="0" applyFont="1" applyFill="1" applyAlignment="1">
      <alignment horizontal="left" vertical="center"/>
    </xf>
    <xf numFmtId="0" fontId="4" fillId="7" borderId="5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7" borderId="0" xfId="0" applyFill="1" applyAlignment="1">
      <alignment horizontal="left" vertical="center" wrapText="1"/>
    </xf>
    <xf numFmtId="3" fontId="0" fillId="7" borderId="0" xfId="0" applyNumberFormat="1" applyFill="1" applyAlignment="1">
      <alignment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wrapText="1"/>
    </xf>
    <xf numFmtId="0" fontId="0" fillId="7" borderId="0" xfId="0" applyFill="1" applyAlignment="1">
      <alignment horizontal="left" vertical="center"/>
    </xf>
    <xf numFmtId="3" fontId="0" fillId="7" borderId="0" xfId="0" applyNumberFormat="1" applyFill="1" applyAlignment="1">
      <alignment horizontal="right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/>
    </xf>
    <xf numFmtId="0" fontId="0" fillId="8" borderId="0" xfId="0" applyFill="1" applyAlignment="1">
      <alignment horizontal="left" vertical="center"/>
    </xf>
    <xf numFmtId="3" fontId="0" fillId="8" borderId="0" xfId="0" applyNumberFormat="1" applyFill="1" applyAlignment="1">
      <alignment horizontal="right" vertical="center" wrapText="1"/>
    </xf>
    <xf numFmtId="0" fontId="0" fillId="8" borderId="0" xfId="0" applyFill="1" applyAlignment="1">
      <alignment horizontal="right" vertical="center" wrapText="1"/>
    </xf>
    <xf numFmtId="0" fontId="0" fillId="8" borderId="5" xfId="0" applyFill="1" applyBorder="1" applyAlignment="1">
      <alignment horizontal="center" vertical="center"/>
    </xf>
    <xf numFmtId="3" fontId="4" fillId="7" borderId="0" xfId="0" applyNumberFormat="1" applyFont="1" applyFill="1" applyAlignment="1">
      <alignment horizontal="righ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6" borderId="4" xfId="0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3" fontId="0" fillId="6" borderId="0" xfId="0" applyNumberFormat="1" applyFill="1" applyAlignment="1">
      <alignment horizontal="right" vertical="center" wrapText="1"/>
    </xf>
    <xf numFmtId="0" fontId="0" fillId="6" borderId="0" xfId="0" applyFill="1" applyAlignment="1">
      <alignment horizontal="right" vertical="center" wrapText="1"/>
    </xf>
    <xf numFmtId="0" fontId="0" fillId="6" borderId="5" xfId="0" applyFill="1" applyBorder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0" fillId="8" borderId="5" xfId="0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3" fontId="4" fillId="8" borderId="0" xfId="0" applyNumberFormat="1" applyFont="1" applyFill="1" applyAlignment="1">
      <alignment horizontal="right" vertical="center" wrapText="1"/>
    </xf>
    <xf numFmtId="0" fontId="4" fillId="8" borderId="0" xfId="0" applyFont="1" applyFill="1" applyAlignment="1">
      <alignment horizontal="right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right" vertical="center"/>
    </xf>
    <xf numFmtId="3" fontId="2" fillId="4" borderId="13" xfId="0" applyNumberFormat="1" applyFont="1" applyFill="1" applyBorder="1" applyAlignment="1">
      <alignment horizontal="right" vertical="center" wrapText="1"/>
    </xf>
    <xf numFmtId="3" fontId="5" fillId="4" borderId="13" xfId="0" applyNumberFormat="1" applyFont="1" applyFill="1" applyBorder="1" applyAlignment="1">
      <alignment horizontal="right" vertical="center" wrapText="1"/>
    </xf>
    <xf numFmtId="0" fontId="2" fillId="4" borderId="13" xfId="0" applyFont="1" applyFill="1" applyBorder="1" applyAlignment="1">
      <alignment horizontal="right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2" fillId="4" borderId="18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9" borderId="9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horizontal="left" vertical="center" wrapText="1"/>
    </xf>
    <xf numFmtId="3" fontId="8" fillId="9" borderId="10" xfId="0" applyNumberFormat="1" applyFont="1" applyFill="1" applyBorder="1" applyAlignment="1">
      <alignment vertical="center" wrapText="1"/>
    </xf>
    <xf numFmtId="0" fontId="8" fillId="9" borderId="10" xfId="0" applyFont="1" applyFill="1" applyBorder="1" applyAlignment="1">
      <alignment horizontal="right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1" xfId="0" applyFont="1" applyFill="1" applyBorder="1" applyAlignment="1">
      <alignment horizontal="center" vertical="center"/>
    </xf>
    <xf numFmtId="3" fontId="5" fillId="7" borderId="0" xfId="0" applyNumberFormat="1" applyFont="1" applyFill="1" applyAlignment="1">
      <alignment vertical="center" wrapText="1"/>
    </xf>
    <xf numFmtId="3" fontId="10" fillId="7" borderId="0" xfId="0" applyNumberFormat="1" applyFont="1" applyFill="1" applyAlignment="1">
      <alignment vertical="center" wrapText="1"/>
    </xf>
    <xf numFmtId="3" fontId="10" fillId="7" borderId="0" xfId="0" applyNumberFormat="1" applyFont="1" applyFill="1" applyAlignment="1">
      <alignment horizontal="right" vertical="center" wrapText="1"/>
    </xf>
    <xf numFmtId="3" fontId="10" fillId="8" borderId="0" xfId="0" applyNumberFormat="1" applyFont="1" applyFill="1" applyAlignment="1">
      <alignment horizontal="right" vertical="center" wrapText="1"/>
    </xf>
    <xf numFmtId="3" fontId="10" fillId="6" borderId="0" xfId="0" applyNumberFormat="1" applyFont="1" applyFill="1" applyAlignment="1">
      <alignment horizontal="right" vertical="center" wrapText="1"/>
    </xf>
    <xf numFmtId="3" fontId="10" fillId="1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7" fillId="11" borderId="4" xfId="0" applyFont="1" applyFill="1" applyBorder="1" applyAlignment="1">
      <alignment horizontal="left" vertical="center"/>
    </xf>
    <xf numFmtId="0" fontId="7" fillId="11" borderId="0" xfId="0" applyFont="1" applyFill="1" applyAlignment="1">
      <alignment horizontal="left" vertical="center" wrapText="1"/>
    </xf>
    <xf numFmtId="3" fontId="7" fillId="11" borderId="0" xfId="0" applyNumberFormat="1" applyFont="1" applyFill="1" applyAlignment="1">
      <alignment horizontal="right" vertical="center" wrapText="1"/>
    </xf>
    <xf numFmtId="3" fontId="7" fillId="11" borderId="0" xfId="0" applyNumberFormat="1" applyFont="1" applyFill="1" applyAlignment="1">
      <alignment vertical="center" wrapText="1"/>
    </xf>
    <xf numFmtId="0" fontId="7" fillId="11" borderId="0" xfId="0" applyFont="1" applyFill="1" applyAlignment="1">
      <alignment horizontal="right" vertical="center" wrapText="1"/>
    </xf>
    <xf numFmtId="0" fontId="7" fillId="11" borderId="0" xfId="0" applyFont="1" applyFill="1" applyAlignment="1">
      <alignment horizontal="left" vertical="center"/>
    </xf>
    <xf numFmtId="0" fontId="7" fillId="11" borderId="5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vertical="center"/>
    </xf>
    <xf numFmtId="0" fontId="10" fillId="12" borderId="13" xfId="0" applyFont="1" applyFill="1" applyBorder="1" applyAlignment="1">
      <alignment horizontal="right" vertical="center"/>
    </xf>
    <xf numFmtId="3" fontId="10" fillId="12" borderId="13" xfId="0" applyNumberFormat="1" applyFont="1" applyFill="1" applyBorder="1" applyAlignment="1">
      <alignment horizontal="right" vertical="center" wrapText="1"/>
    </xf>
    <xf numFmtId="0" fontId="10" fillId="12" borderId="13" xfId="0" applyFont="1" applyFill="1" applyBorder="1" applyAlignment="1">
      <alignment horizontal="right" vertical="center" wrapText="1"/>
    </xf>
    <xf numFmtId="0" fontId="10" fillId="12" borderId="14" xfId="0" applyFont="1" applyFill="1" applyBorder="1" applyAlignment="1">
      <alignment horizontal="center" vertical="center"/>
    </xf>
    <xf numFmtId="3" fontId="2" fillId="0" borderId="19" xfId="0" applyNumberFormat="1" applyFont="1" applyBorder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0" fontId="0" fillId="6" borderId="20" xfId="0" applyFill="1" applyBorder="1"/>
    <xf numFmtId="0" fontId="0" fillId="7" borderId="21" xfId="0" applyFill="1" applyBorder="1"/>
    <xf numFmtId="0" fontId="0" fillId="8" borderId="21" xfId="0" applyFill="1" applyBorder="1"/>
    <xf numFmtId="0" fontId="0" fillId="11" borderId="22" xfId="0" applyFill="1" applyBorder="1"/>
    <xf numFmtId="0" fontId="0" fillId="12" borderId="23" xfId="0" applyFill="1" applyBorder="1"/>
    <xf numFmtId="3" fontId="2" fillId="4" borderId="24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vertical="center" wrapText="1"/>
    </xf>
    <xf numFmtId="3" fontId="2" fillId="0" borderId="12" xfId="0" applyNumberFormat="1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0" fillId="0" borderId="15" xfId="0" applyNumberFormat="1" applyBorder="1" applyAlignment="1">
      <alignment vertical="center"/>
    </xf>
    <xf numFmtId="3" fontId="12" fillId="0" borderId="17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 wrapText="1"/>
    </xf>
    <xf numFmtId="3" fontId="0" fillId="0" borderId="26" xfId="0" applyNumberFormat="1" applyBorder="1" applyAlignment="1">
      <alignment vertical="center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/>
    </xf>
    <xf numFmtId="3" fontId="2" fillId="0" borderId="16" xfId="0" applyNumberFormat="1" applyFont="1" applyBorder="1" applyAlignment="1">
      <alignment vertical="center" wrapText="1"/>
    </xf>
    <xf numFmtId="3" fontId="2" fillId="4" borderId="25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porabnik\Documents\0_MARBO_OKOLJE\01_MARBO\2024\01_DELO%202024\PVO%20Kolektor%20ETRA\02_Podatki\Velikost%20gradbisca%20in%20BTP\211201%20Podatki%20o%20BTP%20obstoje&#269;ih%20in%20predvidenih%20stavbah%20v3_pregled%20Markun.xlsx" TargetMode="External"/><Relationship Id="rId1" Type="http://schemas.openxmlformats.org/officeDocument/2006/relationships/externalLinkPath" Target="/Users/Uporabnik/Documents/0_MARBO_OKOLJE/01_MARBO/2024/01_DELO%202024/PVO%20Kolektor%20ETRA/02_Podatki/Velikost%20gradbisca%20in%20BTP/211201%20Podatki%20o%20BTP%20obstoje&#269;ih%20in%20predvidenih%20stavbah%20v3_pregled%20Mark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objektov"/>
      <sheetName val="razdelitev z GURS tlorisi"/>
      <sheetName val="dodatno"/>
      <sheetName val="novi objekti"/>
      <sheetName val="List1"/>
    </sheetNames>
    <sheetDataSet>
      <sheetData sheetId="0"/>
      <sheetData sheetId="1">
        <row r="7">
          <cell r="E7">
            <v>4346.58</v>
          </cell>
          <cell r="F7">
            <v>5938.38</v>
          </cell>
        </row>
      </sheetData>
      <sheetData sheetId="2" refreshError="1"/>
      <sheetData sheetId="3">
        <row r="21">
          <cell r="B21">
            <v>313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1DAD-0532-43ED-9C83-CC075846AEB1}">
  <sheetPr>
    <tabColor rgb="FF00B050"/>
  </sheetPr>
  <dimension ref="A1:K47"/>
  <sheetViews>
    <sheetView tabSelected="1" zoomScale="85" zoomScaleNormal="85" workbookViewId="0">
      <pane ySplit="3" topLeftCell="A18" activePane="bottomLeft" state="frozen"/>
      <selection pane="bottomLeft" activeCell="H30" sqref="H30"/>
    </sheetView>
  </sheetViews>
  <sheetFormatPr defaultColWidth="8.81640625" defaultRowHeight="14.5" x14ac:dyDescent="0.35"/>
  <cols>
    <col min="1" max="1" width="13" style="1" bestFit="1" customWidth="1"/>
    <col min="2" max="2" width="37.81640625" style="1" customWidth="1"/>
    <col min="3" max="4" width="15.453125" style="2" customWidth="1"/>
    <col min="5" max="5" width="15.453125" style="3" customWidth="1"/>
    <col min="6" max="6" width="24.54296875" style="1" customWidth="1"/>
    <col min="7" max="7" width="24.54296875" style="4" customWidth="1"/>
    <col min="8" max="8" width="46.1796875" style="1" customWidth="1"/>
    <col min="9" max="9" width="23.81640625" style="4" customWidth="1"/>
    <col min="10" max="10" width="14.81640625" style="4" customWidth="1"/>
    <col min="11" max="11" width="81.81640625" style="3" customWidth="1"/>
    <col min="12" max="16384" width="8.81640625" style="1"/>
  </cols>
  <sheetData>
    <row r="1" spans="1:11" ht="15" thickBot="1" x14ac:dyDescent="0.4"/>
    <row r="2" spans="1:11" ht="19" thickBot="1" x14ac:dyDescent="0.4">
      <c r="A2" s="5"/>
      <c r="B2" s="6" t="s">
        <v>0</v>
      </c>
      <c r="C2" s="7"/>
      <c r="D2" s="7"/>
      <c r="E2" s="8"/>
      <c r="F2" s="9"/>
      <c r="G2" s="10"/>
      <c r="H2" s="11" t="s">
        <v>1</v>
      </c>
      <c r="I2" s="12"/>
      <c r="J2" s="12"/>
      <c r="K2" s="13"/>
    </row>
    <row r="3" spans="1:11" ht="43.5" x14ac:dyDescent="0.35">
      <c r="A3" s="14" t="s">
        <v>2</v>
      </c>
      <c r="B3" s="15" t="s">
        <v>3</v>
      </c>
      <c r="C3" s="16" t="s">
        <v>4</v>
      </c>
      <c r="D3" s="17" t="s">
        <v>5</v>
      </c>
      <c r="E3" s="18" t="s">
        <v>6</v>
      </c>
      <c r="F3" s="15" t="s">
        <v>7</v>
      </c>
      <c r="G3" s="19" t="s">
        <v>8</v>
      </c>
      <c r="H3" s="20" t="s">
        <v>9</v>
      </c>
      <c r="I3" s="21" t="s">
        <v>2</v>
      </c>
      <c r="J3" s="21" t="s">
        <v>10</v>
      </c>
      <c r="K3" s="22" t="s">
        <v>11</v>
      </c>
    </row>
    <row r="4" spans="1:11" x14ac:dyDescent="0.35">
      <c r="A4" s="23">
        <v>1</v>
      </c>
      <c r="B4" s="24" t="s">
        <v>12</v>
      </c>
      <c r="C4" s="25">
        <f>11489-C12-C13-750</f>
        <v>6392.42</v>
      </c>
      <c r="D4" s="119">
        <v>8918</v>
      </c>
      <c r="E4" s="26">
        <v>12510</v>
      </c>
      <c r="F4" s="27" t="s">
        <v>13</v>
      </c>
      <c r="G4" s="28" t="s">
        <v>14</v>
      </c>
      <c r="H4" s="29" t="s">
        <v>15</v>
      </c>
      <c r="K4" s="30"/>
    </row>
    <row r="5" spans="1:11" ht="29" x14ac:dyDescent="0.35">
      <c r="A5" s="61">
        <v>11</v>
      </c>
      <c r="B5" s="62" t="s">
        <v>63</v>
      </c>
      <c r="C5" s="63">
        <v>616</v>
      </c>
      <c r="D5" s="118">
        <v>2555.6</v>
      </c>
      <c r="E5" s="64">
        <v>12203</v>
      </c>
      <c r="F5" s="62" t="s">
        <v>43</v>
      </c>
      <c r="G5" s="65">
        <v>1985</v>
      </c>
      <c r="H5" s="37" t="s">
        <v>59</v>
      </c>
      <c r="I5" s="38" t="s">
        <v>64</v>
      </c>
      <c r="J5" s="39" t="s">
        <v>65</v>
      </c>
      <c r="K5" s="30" t="s">
        <v>66</v>
      </c>
    </row>
    <row r="6" spans="1:11" ht="43.5" x14ac:dyDescent="0.35">
      <c r="A6" s="41">
        <v>8</v>
      </c>
      <c r="B6" s="46" t="s">
        <v>48</v>
      </c>
      <c r="C6" s="47">
        <v>186</v>
      </c>
      <c r="D6" s="116">
        <f>+C6</f>
        <v>186</v>
      </c>
      <c r="E6" s="45">
        <v>12520</v>
      </c>
      <c r="F6" s="42" t="s">
        <v>49</v>
      </c>
      <c r="G6" s="48">
        <v>2003</v>
      </c>
      <c r="H6" s="37" t="s">
        <v>50</v>
      </c>
      <c r="I6" s="38" t="s">
        <v>51</v>
      </c>
      <c r="J6" s="39" t="s">
        <v>52</v>
      </c>
      <c r="K6" s="30" t="s">
        <v>53</v>
      </c>
    </row>
    <row r="7" spans="1:11" ht="29" x14ac:dyDescent="0.35">
      <c r="A7" s="41">
        <v>9</v>
      </c>
      <c r="B7" s="46" t="s">
        <v>54</v>
      </c>
      <c r="C7" s="47">
        <v>76</v>
      </c>
      <c r="D7" s="116">
        <v>76</v>
      </c>
      <c r="E7" s="45">
        <v>12510</v>
      </c>
      <c r="F7" s="46" t="s">
        <v>13</v>
      </c>
      <c r="G7" s="44">
        <v>2003</v>
      </c>
      <c r="H7" s="37" t="s">
        <v>17</v>
      </c>
      <c r="I7" s="38" t="s">
        <v>55</v>
      </c>
      <c r="J7" s="39" t="s">
        <v>56</v>
      </c>
      <c r="K7" s="30" t="s">
        <v>57</v>
      </c>
    </row>
    <row r="8" spans="1:11" ht="29" x14ac:dyDescent="0.35">
      <c r="A8" s="31">
        <v>10</v>
      </c>
      <c r="B8" s="35" t="s">
        <v>58</v>
      </c>
      <c r="C8" s="54">
        <v>392</v>
      </c>
      <c r="D8" s="116">
        <v>392</v>
      </c>
      <c r="E8" s="34">
        <v>12520</v>
      </c>
      <c r="F8" s="32" t="s">
        <v>49</v>
      </c>
      <c r="G8" s="55">
        <v>2003</v>
      </c>
      <c r="H8" s="56" t="s">
        <v>59</v>
      </c>
      <c r="I8" s="57" t="s">
        <v>60</v>
      </c>
      <c r="J8" s="58" t="s">
        <v>61</v>
      </c>
      <c r="K8" s="59" t="s">
        <v>62</v>
      </c>
    </row>
    <row r="9" spans="1:11" x14ac:dyDescent="0.35">
      <c r="A9" s="31">
        <v>3</v>
      </c>
      <c r="B9" s="32" t="s">
        <v>21</v>
      </c>
      <c r="C9" s="33">
        <f>16.2*16</f>
        <v>259.2</v>
      </c>
      <c r="D9" s="115">
        <f>+C9</f>
        <v>259.2</v>
      </c>
      <c r="E9" s="34">
        <v>12510</v>
      </c>
      <c r="F9" s="35" t="s">
        <v>13</v>
      </c>
      <c r="G9" s="36">
        <v>2004</v>
      </c>
      <c r="H9" s="29" t="s">
        <v>22</v>
      </c>
      <c r="I9" s="4" t="s">
        <v>23</v>
      </c>
      <c r="J9" s="40">
        <v>38141</v>
      </c>
      <c r="K9" s="30" t="s">
        <v>24</v>
      </c>
    </row>
    <row r="10" spans="1:11" ht="29" x14ac:dyDescent="0.35">
      <c r="A10" s="31">
        <v>2</v>
      </c>
      <c r="B10" s="32" t="s">
        <v>16</v>
      </c>
      <c r="C10" s="33">
        <v>683</v>
      </c>
      <c r="D10" s="115">
        <v>1303</v>
      </c>
      <c r="E10" s="34">
        <v>12510</v>
      </c>
      <c r="F10" s="35" t="s">
        <v>13</v>
      </c>
      <c r="G10" s="36">
        <v>2007</v>
      </c>
      <c r="H10" s="37" t="s">
        <v>17</v>
      </c>
      <c r="I10" s="38" t="s">
        <v>18</v>
      </c>
      <c r="J10" s="39" t="s">
        <v>19</v>
      </c>
      <c r="K10" s="30" t="s">
        <v>20</v>
      </c>
    </row>
    <row r="11" spans="1:11" ht="43.5" x14ac:dyDescent="0.35">
      <c r="A11" s="41">
        <v>6</v>
      </c>
      <c r="B11" s="46" t="s">
        <v>36</v>
      </c>
      <c r="C11" s="47">
        <v>55</v>
      </c>
      <c r="D11" s="116">
        <v>213.16</v>
      </c>
      <c r="E11" s="45">
        <v>22140</v>
      </c>
      <c r="F11" s="42" t="s">
        <v>37</v>
      </c>
      <c r="G11" s="48">
        <v>2009</v>
      </c>
      <c r="H11" s="37" t="s">
        <v>38</v>
      </c>
      <c r="I11" s="38" t="s">
        <v>39</v>
      </c>
      <c r="J11" s="39" t="s">
        <v>40</v>
      </c>
      <c r="K11" s="30" t="s">
        <v>41</v>
      </c>
    </row>
    <row r="12" spans="1:11" x14ac:dyDescent="0.35">
      <c r="A12" s="41">
        <v>5</v>
      </c>
      <c r="B12" s="42" t="s">
        <v>29</v>
      </c>
      <c r="C12" s="43">
        <f>+'[1]razdelitev z GURS tlorisi'!E7</f>
        <v>4346.58</v>
      </c>
      <c r="D12" s="115">
        <f>+'[1]razdelitev z GURS tlorisi'!F7</f>
        <v>5938.38</v>
      </c>
      <c r="E12" s="45">
        <v>12510</v>
      </c>
      <c r="F12" s="46" t="s">
        <v>13</v>
      </c>
      <c r="G12" s="44" t="s">
        <v>30</v>
      </c>
      <c r="H12" s="29" t="s">
        <v>31</v>
      </c>
      <c r="K12" s="30"/>
    </row>
    <row r="13" spans="1:11" ht="72.5" x14ac:dyDescent="0.35">
      <c r="A13" s="41"/>
      <c r="B13" s="42"/>
      <c r="C13" s="43"/>
      <c r="D13" s="114"/>
      <c r="E13" s="45"/>
      <c r="F13" s="46"/>
      <c r="G13" s="44"/>
      <c r="H13" s="37" t="s">
        <v>32</v>
      </c>
      <c r="I13" s="38" t="s">
        <v>33</v>
      </c>
      <c r="J13" s="39" t="s">
        <v>34</v>
      </c>
      <c r="K13" s="30" t="s">
        <v>35</v>
      </c>
    </row>
    <row r="14" spans="1:11" ht="29" x14ac:dyDescent="0.35">
      <c r="A14" s="41">
        <v>4</v>
      </c>
      <c r="B14" s="42" t="s">
        <v>25</v>
      </c>
      <c r="C14" s="43">
        <v>400.56</v>
      </c>
      <c r="D14" s="115">
        <v>1469.44</v>
      </c>
      <c r="E14" s="34">
        <v>12510</v>
      </c>
      <c r="F14" s="35" t="s">
        <v>13</v>
      </c>
      <c r="G14" s="44">
        <v>2012</v>
      </c>
      <c r="H14" s="37" t="s">
        <v>17</v>
      </c>
      <c r="I14" s="38" t="s">
        <v>26</v>
      </c>
      <c r="J14" s="39" t="s">
        <v>27</v>
      </c>
      <c r="K14" s="30" t="s">
        <v>28</v>
      </c>
    </row>
    <row r="15" spans="1:11" ht="58" x14ac:dyDescent="0.35">
      <c r="A15" s="49">
        <v>7</v>
      </c>
      <c r="B15" s="50" t="s">
        <v>42</v>
      </c>
      <c r="C15" s="51">
        <f>29.56+17.2</f>
        <v>46.76</v>
      </c>
      <c r="D15" s="117">
        <v>46.76</v>
      </c>
      <c r="E15" s="52">
        <v>12203</v>
      </c>
      <c r="F15" s="50" t="s">
        <v>43</v>
      </c>
      <c r="G15" s="53">
        <v>2016</v>
      </c>
      <c r="H15" s="37" t="s">
        <v>44</v>
      </c>
      <c r="I15" s="38" t="s">
        <v>45</v>
      </c>
      <c r="J15" s="39" t="s">
        <v>46</v>
      </c>
      <c r="K15" s="30" t="s">
        <v>47</v>
      </c>
    </row>
    <row r="16" spans="1:11" ht="58" x14ac:dyDescent="0.35">
      <c r="A16" s="49">
        <v>12</v>
      </c>
      <c r="B16" s="50" t="s">
        <v>67</v>
      </c>
      <c r="C16" s="51">
        <v>1065</v>
      </c>
      <c r="D16" s="117">
        <v>1819.62</v>
      </c>
      <c r="E16" s="52">
        <v>12203</v>
      </c>
      <c r="F16" s="66" t="s">
        <v>68</v>
      </c>
      <c r="G16" s="67">
        <v>2017</v>
      </c>
      <c r="H16" s="37" t="s">
        <v>17</v>
      </c>
      <c r="I16" s="38" t="s">
        <v>69</v>
      </c>
      <c r="J16" s="39" t="s">
        <v>70</v>
      </c>
      <c r="K16" s="30" t="s">
        <v>71</v>
      </c>
    </row>
    <row r="17" spans="1:11" s="60" customFormat="1" ht="29" x14ac:dyDescent="0.35">
      <c r="A17" s="49">
        <v>13</v>
      </c>
      <c r="B17" s="68" t="s">
        <v>72</v>
      </c>
      <c r="C17" s="69">
        <v>471.8</v>
      </c>
      <c r="D17" s="117">
        <v>463.1</v>
      </c>
      <c r="E17" s="70">
        <v>12510</v>
      </c>
      <c r="F17" s="68" t="s">
        <v>13</v>
      </c>
      <c r="G17" s="71">
        <v>2019</v>
      </c>
      <c r="H17" s="37" t="s">
        <v>17</v>
      </c>
      <c r="I17" s="38" t="s">
        <v>73</v>
      </c>
      <c r="J17" s="39" t="s">
        <v>74</v>
      </c>
      <c r="K17" s="30" t="s">
        <v>75</v>
      </c>
    </row>
    <row r="18" spans="1:11" ht="29" x14ac:dyDescent="0.35">
      <c r="A18" s="49">
        <v>14</v>
      </c>
      <c r="B18" s="68" t="s">
        <v>76</v>
      </c>
      <c r="C18" s="69">
        <v>92.7</v>
      </c>
      <c r="D18" s="117">
        <v>92.7</v>
      </c>
      <c r="E18" s="70">
        <v>12520</v>
      </c>
      <c r="F18" s="72" t="s">
        <v>49</v>
      </c>
      <c r="G18" s="73">
        <v>2019</v>
      </c>
      <c r="H18" s="29" t="s">
        <v>77</v>
      </c>
      <c r="I18" s="1"/>
      <c r="J18" s="1"/>
      <c r="K18" s="74"/>
    </row>
    <row r="19" spans="1:11" s="98" customFormat="1" x14ac:dyDescent="0.35">
      <c r="A19" s="108"/>
      <c r="B19" s="109" t="s">
        <v>85</v>
      </c>
      <c r="C19" s="110"/>
      <c r="D19" s="110">
        <f>SUM(D4:D18)</f>
        <v>23732.959999999995</v>
      </c>
      <c r="E19" s="111"/>
      <c r="F19" s="112"/>
      <c r="G19" s="113"/>
      <c r="H19" s="94"/>
      <c r="I19" s="95"/>
      <c r="J19" s="96"/>
      <c r="K19" s="97"/>
    </row>
    <row r="20" spans="1:11" s="98" customFormat="1" ht="15" thickBot="1" x14ac:dyDescent="0.4">
      <c r="A20" s="88"/>
      <c r="B20" s="89"/>
      <c r="C20" s="90"/>
      <c r="D20" s="90"/>
      <c r="E20" s="91"/>
      <c r="F20" s="92"/>
      <c r="G20" s="93"/>
      <c r="H20" s="94"/>
      <c r="I20" s="95"/>
      <c r="J20" s="96"/>
      <c r="K20" s="97"/>
    </row>
    <row r="21" spans="1:11" s="105" customFormat="1" x14ac:dyDescent="0.35">
      <c r="A21" s="122"/>
      <c r="B21" s="123" t="s">
        <v>92</v>
      </c>
      <c r="C21" s="124"/>
      <c r="D21" s="125"/>
      <c r="E21" s="126"/>
      <c r="F21" s="127"/>
      <c r="G21" s="128"/>
      <c r="I21" s="120"/>
      <c r="J21" s="120"/>
      <c r="K21" s="104"/>
    </row>
    <row r="22" spans="1:11" ht="29" x14ac:dyDescent="0.35">
      <c r="A22" s="75"/>
      <c r="B22" s="106" t="s">
        <v>93</v>
      </c>
      <c r="C22" s="100">
        <v>6700</v>
      </c>
      <c r="D22" s="154">
        <v>13627.9</v>
      </c>
      <c r="E22" s="102">
        <v>12510</v>
      </c>
      <c r="F22" s="107" t="s">
        <v>13</v>
      </c>
      <c r="G22" s="76" t="s">
        <v>98</v>
      </c>
      <c r="H22" s="1" t="s">
        <v>78</v>
      </c>
      <c r="K22" s="30"/>
    </row>
    <row r="23" spans="1:11" ht="15" thickBot="1" x14ac:dyDescent="0.4">
      <c r="A23" s="75"/>
      <c r="B23" s="106" t="s">
        <v>94</v>
      </c>
      <c r="C23" s="100">
        <f>+'[1]novi objekti'!B21</f>
        <v>313</v>
      </c>
      <c r="D23" s="154">
        <v>272</v>
      </c>
      <c r="E23" s="102">
        <v>12740</v>
      </c>
      <c r="F23" s="107" t="s">
        <v>79</v>
      </c>
      <c r="G23" s="76" t="s">
        <v>98</v>
      </c>
      <c r="H23" s="121" t="s">
        <v>78</v>
      </c>
      <c r="I23" s="77"/>
      <c r="J23" s="77"/>
      <c r="K23" s="78"/>
    </row>
    <row r="24" spans="1:11" x14ac:dyDescent="0.35">
      <c r="A24" s="75"/>
      <c r="B24" s="106" t="s">
        <v>95</v>
      </c>
      <c r="C24" s="100"/>
      <c r="D24" s="154">
        <v>337</v>
      </c>
      <c r="E24" s="102"/>
      <c r="F24" s="107"/>
      <c r="G24" s="76" t="s">
        <v>100</v>
      </c>
    </row>
    <row r="25" spans="1:11" x14ac:dyDescent="0.35">
      <c r="A25" s="75"/>
      <c r="B25" s="106" t="s">
        <v>96</v>
      </c>
      <c r="C25" s="100"/>
      <c r="D25" s="154">
        <v>41.25</v>
      </c>
      <c r="E25" s="102"/>
      <c r="F25" s="107"/>
      <c r="G25" s="76" t="s">
        <v>101</v>
      </c>
    </row>
    <row r="26" spans="1:11" x14ac:dyDescent="0.35">
      <c r="A26" s="141"/>
      <c r="B26" s="142" t="s">
        <v>97</v>
      </c>
      <c r="C26" s="143"/>
      <c r="D26" s="144">
        <f>SUM(D22:D25)</f>
        <v>14278.15</v>
      </c>
      <c r="E26" s="145"/>
      <c r="F26" s="146"/>
      <c r="G26" s="147"/>
    </row>
    <row r="27" spans="1:11" ht="15" thickBot="1" x14ac:dyDescent="0.4">
      <c r="A27" s="79"/>
      <c r="B27" s="80"/>
      <c r="C27" s="81"/>
      <c r="D27" s="82"/>
      <c r="E27" s="83"/>
      <c r="F27" s="80"/>
      <c r="G27" s="84"/>
    </row>
    <row r="28" spans="1:11" ht="15" thickBot="1" x14ac:dyDescent="0.4">
      <c r="A28" s="85"/>
      <c r="B28" s="99"/>
      <c r="C28" s="100"/>
      <c r="D28" s="101"/>
      <c r="E28" s="102"/>
      <c r="F28" s="99"/>
      <c r="G28" s="103"/>
    </row>
    <row r="29" spans="1:11" x14ac:dyDescent="0.35">
      <c r="A29" s="134"/>
      <c r="B29" s="135" t="s">
        <v>86</v>
      </c>
      <c r="C29" s="136"/>
      <c r="D29" s="136"/>
      <c r="E29" s="137"/>
      <c r="F29" s="135"/>
      <c r="G29" s="138" t="s">
        <v>99</v>
      </c>
    </row>
    <row r="30" spans="1:11" x14ac:dyDescent="0.35">
      <c r="A30" s="139"/>
      <c r="B30" s="129" t="s">
        <v>87</v>
      </c>
      <c r="C30" s="130"/>
      <c r="D30" s="132">
        <v>4100</v>
      </c>
      <c r="E30" s="131"/>
      <c r="F30" s="129"/>
      <c r="G30" s="140" t="s">
        <v>99</v>
      </c>
    </row>
    <row r="31" spans="1:11" x14ac:dyDescent="0.35">
      <c r="A31" s="139"/>
      <c r="B31" s="129" t="s">
        <v>88</v>
      </c>
      <c r="C31" s="130"/>
      <c r="D31" s="133">
        <v>550</v>
      </c>
      <c r="E31" s="131"/>
      <c r="F31" s="129"/>
      <c r="G31" s="140" t="s">
        <v>99</v>
      </c>
    </row>
    <row r="32" spans="1:11" x14ac:dyDescent="0.35">
      <c r="A32" s="139"/>
      <c r="B32" s="129" t="s">
        <v>89</v>
      </c>
      <c r="C32" s="130"/>
      <c r="D32" s="133">
        <v>349</v>
      </c>
      <c r="E32" s="131"/>
      <c r="F32" s="129"/>
      <c r="G32" s="140" t="s">
        <v>99</v>
      </c>
    </row>
    <row r="33" spans="1:8" x14ac:dyDescent="0.35">
      <c r="A33" s="139"/>
      <c r="B33" s="129" t="s">
        <v>90</v>
      </c>
      <c r="C33" s="130"/>
      <c r="D33" s="133">
        <v>431</v>
      </c>
      <c r="E33" s="131"/>
      <c r="F33" s="129"/>
      <c r="G33" s="140" t="s">
        <v>99</v>
      </c>
    </row>
    <row r="34" spans="1:8" x14ac:dyDescent="0.35">
      <c r="A34" s="139"/>
      <c r="B34" s="129" t="s">
        <v>91</v>
      </c>
      <c r="C34" s="130"/>
      <c r="D34" s="133">
        <v>163</v>
      </c>
      <c r="E34" s="131"/>
      <c r="F34" s="129"/>
      <c r="G34" s="140" t="s">
        <v>99</v>
      </c>
    </row>
    <row r="35" spans="1:8" ht="15" thickBot="1" x14ac:dyDescent="0.4">
      <c r="A35" s="148"/>
      <c r="B35" s="149" t="s">
        <v>80</v>
      </c>
      <c r="C35" s="150"/>
      <c r="D35" s="150">
        <f>SUM(D30:D34)</f>
        <v>5593</v>
      </c>
      <c r="E35" s="151"/>
      <c r="F35" s="149"/>
      <c r="G35" s="152"/>
    </row>
    <row r="36" spans="1:8" x14ac:dyDescent="0.35">
      <c r="A36" s="85"/>
      <c r="B36" s="99"/>
      <c r="C36" s="100"/>
      <c r="D36" s="101"/>
      <c r="E36" s="102"/>
      <c r="F36" s="99"/>
      <c r="G36" s="103"/>
    </row>
    <row r="37" spans="1:8" ht="9" customHeight="1" x14ac:dyDescent="0.35"/>
    <row r="38" spans="1:8" ht="56.5" customHeight="1" thickBot="1" x14ac:dyDescent="0.4">
      <c r="B38" s="85"/>
      <c r="C38" s="2" t="s">
        <v>102</v>
      </c>
      <c r="D38" s="2" t="s">
        <v>105</v>
      </c>
      <c r="E38" s="3" t="s">
        <v>106</v>
      </c>
      <c r="F38" s="3" t="s">
        <v>107</v>
      </c>
      <c r="G38" s="38" t="s">
        <v>108</v>
      </c>
    </row>
    <row r="39" spans="1:8" ht="15" thickBot="1" x14ac:dyDescent="0.4">
      <c r="B39" s="85"/>
      <c r="C39" s="160" t="s">
        <v>81</v>
      </c>
      <c r="D39" s="87" t="s">
        <v>81</v>
      </c>
      <c r="E39" s="87" t="s">
        <v>81</v>
      </c>
      <c r="F39" s="172" t="s">
        <v>81</v>
      </c>
      <c r="G39" s="172" t="s">
        <v>81</v>
      </c>
      <c r="H39" s="163"/>
    </row>
    <row r="40" spans="1:8" x14ac:dyDescent="0.35">
      <c r="B40" s="155" t="s">
        <v>82</v>
      </c>
      <c r="C40" s="167">
        <f>D4+D5</f>
        <v>11473.6</v>
      </c>
      <c r="D40" s="168"/>
      <c r="E40" s="169"/>
      <c r="F40" s="170"/>
      <c r="G40" s="170"/>
    </row>
    <row r="41" spans="1:8" x14ac:dyDescent="0.35">
      <c r="B41" s="156" t="s">
        <v>83</v>
      </c>
      <c r="C41" s="161">
        <f>D6+D7+D8+D9+D10+D11+D12+D14</f>
        <v>9837.18</v>
      </c>
      <c r="D41" s="165">
        <f>C41</f>
        <v>9837.18</v>
      </c>
      <c r="E41" s="165"/>
      <c r="F41" s="171">
        <f>C41</f>
        <v>9837.18</v>
      </c>
      <c r="G41" s="171"/>
    </row>
    <row r="42" spans="1:8" x14ac:dyDescent="0.35">
      <c r="B42" s="157" t="s">
        <v>84</v>
      </c>
      <c r="C42" s="161">
        <f>D15+D16+D17+D18</f>
        <v>2422.1799999999998</v>
      </c>
      <c r="D42" s="165">
        <f t="shared" ref="D42:E44" si="0">C42</f>
        <v>2422.1799999999998</v>
      </c>
      <c r="E42" s="165">
        <f t="shared" si="0"/>
        <v>2422.1799999999998</v>
      </c>
      <c r="F42" s="171">
        <f t="shared" ref="F42:G44" si="1">C42</f>
        <v>2422.1799999999998</v>
      </c>
      <c r="G42" s="171">
        <f t="shared" si="1"/>
        <v>2422.1799999999998</v>
      </c>
      <c r="H42" s="164"/>
    </row>
    <row r="43" spans="1:8" x14ac:dyDescent="0.35">
      <c r="B43" s="158" t="s">
        <v>103</v>
      </c>
      <c r="C43" s="161">
        <f>D26</f>
        <v>14278.15</v>
      </c>
      <c r="D43" s="165">
        <f t="shared" si="0"/>
        <v>14278.15</v>
      </c>
      <c r="E43" s="165">
        <f t="shared" si="0"/>
        <v>14278.15</v>
      </c>
      <c r="F43" s="171"/>
      <c r="G43" s="171"/>
      <c r="H43" s="164"/>
    </row>
    <row r="44" spans="1:8" ht="15" thickBot="1" x14ac:dyDescent="0.4">
      <c r="B44" s="159" t="s">
        <v>104</v>
      </c>
      <c r="C44" s="161">
        <f>D35</f>
        <v>5593</v>
      </c>
      <c r="D44" s="165">
        <f t="shared" si="0"/>
        <v>5593</v>
      </c>
      <c r="E44" s="165">
        <f t="shared" si="0"/>
        <v>5593</v>
      </c>
      <c r="F44" s="171">
        <f t="shared" si="1"/>
        <v>5593</v>
      </c>
      <c r="G44" s="171">
        <f t="shared" si="1"/>
        <v>5593</v>
      </c>
      <c r="H44" s="164"/>
    </row>
    <row r="45" spans="1:8" ht="15" thickBot="1" x14ac:dyDescent="0.4">
      <c r="B45" s="1" t="s">
        <v>109</v>
      </c>
      <c r="C45" s="162">
        <f>SUM(C40:C44)</f>
        <v>43604.11</v>
      </c>
      <c r="D45" s="166">
        <f>SUM(D41:D44)</f>
        <v>32130.510000000002</v>
      </c>
      <c r="E45" s="153">
        <f>SUM(E42:E44)</f>
        <v>22293.329999999998</v>
      </c>
      <c r="F45" s="153">
        <f>SUM(F41:F44)</f>
        <v>17852.36</v>
      </c>
      <c r="G45" s="153">
        <f>SUM(G41:G44)</f>
        <v>8015.18</v>
      </c>
      <c r="H45" s="86"/>
    </row>
    <row r="46" spans="1:8" x14ac:dyDescent="0.35">
      <c r="D46" s="86"/>
    </row>
    <row r="47" spans="1:8" x14ac:dyDescent="0.35">
      <c r="D47" s="86"/>
    </row>
  </sheetData>
  <autoFilter ref="A3:K27" xr:uid="{00000000-0009-0000-0000-000000000000}">
    <sortState xmlns:xlrd2="http://schemas.microsoft.com/office/spreadsheetml/2017/richdata2" ref="A4:K31">
      <sortCondition ref="G3:G27"/>
    </sortState>
  </autoFilter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objektov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Markun</dc:creator>
  <cp:lastModifiedBy>Eva Markun</cp:lastModifiedBy>
  <dcterms:created xsi:type="dcterms:W3CDTF">2024-04-23T07:39:38Z</dcterms:created>
  <dcterms:modified xsi:type="dcterms:W3CDTF">2024-06-03T07:41:56Z</dcterms:modified>
</cp:coreProperties>
</file>